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icila\Downloads\"/>
    </mc:Choice>
  </mc:AlternateContent>
  <xr:revisionPtr revIDLastSave="0" documentId="13_ncr:1_{3223FD72-297E-47E6-B82E-0D3BFA223AC0}" xr6:coauthVersionLast="47" xr6:coauthVersionMax="47" xr10:uidLastSave="{00000000-0000-0000-0000-000000000000}"/>
  <bookViews>
    <workbookView xWindow="20370" yWindow="-120" windowWidth="29040" windowHeight="15840" xr2:uid="{610DF63F-9870-451C-9EBB-E3A97E46F6C6}"/>
  </bookViews>
  <sheets>
    <sheet name="planilha" sheetId="1" r:id="rId1"/>
    <sheet name="composição item 4.1" sheetId="2" r:id="rId2"/>
    <sheet name="BDI_diedro" sheetId="3" r:id="rId3"/>
  </sheets>
  <definedNames>
    <definedName name="JR_PAGE_ANCHOR_11_1">BDI_diedro!$A$1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Q15" i="1"/>
  <c r="Q20" i="1"/>
  <c r="Q19" i="1"/>
  <c r="Q18" i="1"/>
  <c r="Q17" i="1"/>
  <c r="Q16" i="1"/>
  <c r="Q13" i="1"/>
  <c r="Q14" i="1"/>
  <c r="Q8" i="1"/>
  <c r="Q7" i="1"/>
  <c r="Q6" i="1"/>
  <c r="Q24" i="1" l="1"/>
  <c r="Q21" i="1" s="1"/>
  <c r="Q22" i="1" s="1"/>
  <c r="K20" i="1" l="1"/>
  <c r="K19" i="1"/>
  <c r="K18" i="1"/>
  <c r="K17" i="1"/>
  <c r="J7" i="2"/>
  <c r="J6" i="2"/>
  <c r="K14" i="1"/>
  <c r="K13" i="1"/>
  <c r="K8" i="1"/>
  <c r="K7" i="1"/>
  <c r="K6" i="1"/>
  <c r="J11" i="2" l="1"/>
  <c r="K16" i="1"/>
  <c r="K24" i="1" s="1"/>
  <c r="I12" i="1"/>
  <c r="K12" i="1" s="1"/>
  <c r="I10" i="1"/>
  <c r="K10" i="1" s="1"/>
  <c r="I11" i="1"/>
  <c r="K11" i="1" s="1"/>
  <c r="I9" i="1"/>
  <c r="K9" i="1" s="1"/>
  <c r="K21" i="1" l="1"/>
  <c r="K22" i="1" s="1"/>
</calcChain>
</file>

<file path=xl/sharedStrings.xml><?xml version="1.0" encoding="utf-8"?>
<sst xmlns="http://schemas.openxmlformats.org/spreadsheetml/2006/main" count="142" uniqueCount="102">
  <si>
    <t>Grupo</t>
  </si>
  <si>
    <t>Item</t>
  </si>
  <si>
    <t>Subitem</t>
  </si>
  <si>
    <t>Especificação Sucinta</t>
  </si>
  <si>
    <t>Uni. de Medida</t>
  </si>
  <si>
    <t>Qtde</t>
  </si>
  <si>
    <t>Valor Uni</t>
  </si>
  <si>
    <t>Valor Total</t>
  </si>
  <si>
    <t>1 - Serviços Iniciais</t>
  </si>
  <si>
    <t>1.1</t>
  </si>
  <si>
    <t>Locação de container 2,30 x 6,00 m, alt. 2,50 m, com 1 sanitário, para escritório, completo, sem divisórias internas</t>
  </si>
  <si>
    <t>MÊS</t>
  </si>
  <si>
    <t>1.2</t>
  </si>
  <si>
    <t>Tapume com compensado de madeira. af_05/2018</t>
  </si>
  <si>
    <t>M²</t>
  </si>
  <si>
    <t>1.3</t>
  </si>
  <si>
    <t>Placa de obra</t>
  </si>
  <si>
    <t>1.4 </t>
  </si>
  <si>
    <t>2 - Desmontagem e Retirada dos Elevadores Existentes</t>
  </si>
  <si>
    <t>2.1</t>
  </si>
  <si>
    <t>Demolição/desmontagem de base concreto para torre de elevação</t>
  </si>
  <si>
    <t>Uni</t>
  </si>
  <si>
    <t>2.2</t>
  </si>
  <si>
    <t>Desmontagem de elevadores existente </t>
  </si>
  <si>
    <t>3- Estabilizadores </t>
  </si>
  <si>
    <t>3.1</t>
  </si>
  <si>
    <t>Fornecimento e instalação de estabilizador de tensão entre 40Kva e 60Kva, trifásico, com tensão de entrada 380/220V e tensão de saída 380/220V</t>
  </si>
  <si>
    <t>4 - Reforço Estrutural e Adequações</t>
  </si>
  <si>
    <t>4.1</t>
  </si>
  <si>
    <t>Estrutura metálica em especial resistência a corrosão (aço USI-SAC, Corten ou similar), para torres de elevadores, escadas, vigas e colunas de edificações existentes (pequenas intervenções) e reforços estruturais, composta de perfis "I" ou "H", cantoneiras e chapas, unificadas com eletrodo, inclusive proteção anti ferrugem. Fornecimento e montagem.</t>
  </si>
  <si>
    <t>Kg</t>
  </si>
  <si>
    <t>4.2</t>
  </si>
  <si>
    <t>Reforço estrutural composto de manta de fibra de carbono com espessura de 0,166mm, sistema SIKAWRAP ou similar, inclusive lixamento da superfície, regularização por enchimento aleatório e aplicação de adesivo epóxi para fixação e saturação das fibras de carbono.(desonerado)</t>
  </si>
  <si>
    <t>5 - Elevadores Sociais</t>
  </si>
  <si>
    <t>5.1</t>
  </si>
  <si>
    <t>6 - Elevadores de Serviço</t>
  </si>
  <si>
    <t>6.1</t>
  </si>
  <si>
    <t>7 - Elevadores Privativos</t>
  </si>
  <si>
    <t>7.1</t>
  </si>
  <si>
    <t>8 - Pintura</t>
  </si>
  <si>
    <t>8.1</t>
  </si>
  <si>
    <t>Aplicação mecânica de pintura com tinta látex acrílica em paredes, duas demãos. af_06/2014</t>
  </si>
  <si>
    <t>9 - BDI</t>
  </si>
  <si>
    <t>9.1</t>
  </si>
  <si>
    <t>Benefícios e Despesas Indiretas (BDI)</t>
  </si>
  <si>
    <t>BDI ESTIMADO</t>
  </si>
  <si>
    <t>   VALOR TOTAL</t>
  </si>
  <si>
    <t>1.5 </t>
  </si>
  <si>
    <t xml:space="preserve">projeto de reforço estrutural - com ART </t>
  </si>
  <si>
    <t xml:space="preserve">atualização do projeto executivo com execução de laudo estrutural  para recepcionar os 8 elevadores com ART </t>
  </si>
  <si>
    <t xml:space="preserve">execução de reforço estrutural, baseado no item 1.5 e na memória de calculo - incluido ART de execução </t>
  </si>
  <si>
    <t>Fornecimento e instalação ELEVADORES SERVIÇO: com capacidade para 16 pessoas - 1200Kg, velocidade de 2,0m/s, 11 paradas e entradas (SS, T, 1 ao 9) - com testes de funcionamento e comissionamento e  ART de execução de cada elevador</t>
  </si>
  <si>
    <t>Fornecimento e instalação ELEVADORES PRIVATIVOS: com capacidade para 12 pessoas - 900Kg, velocidade de 2,0m/s, 11 paradas e entradas (SS, T, 1 ao 9)  - com testes de funcionamento e comissionamento e a ART de execução de cada elevador</t>
  </si>
  <si>
    <t>Fornecimento e instalação ELEVADORES SOCIAIS: com capacidade para 18 pessoas - 1350Kg, velocidade de 2,5m/s, 11 paradas e entradas (SS,T, 1 ao 9) - com testes de funcionamento e comissionamento e ART de execução de cada elevador</t>
  </si>
  <si>
    <t>H</t>
  </si>
  <si>
    <t>FDFD</t>
  </si>
  <si>
    <t>COMPOSIÇÃO</t>
  </si>
  <si>
    <t>SINAPI</t>
  </si>
  <si>
    <t>SANEAGO</t>
  </si>
  <si>
    <t>40</t>
  </si>
  <si>
    <t xml:space="preserve"> 90775	</t>
  </si>
  <si>
    <t xml:space="preserve">SINAPI </t>
  </si>
  <si>
    <t>SBC</t>
  </si>
  <si>
    <t>ORSE</t>
  </si>
  <si>
    <r>
      <rPr>
        <sz val="10"/>
        <rFont val="Arial"/>
        <family val="2"/>
      </rPr>
      <t>210196</t>
    </r>
  </si>
  <si>
    <r>
      <rPr>
        <sz val="10"/>
        <rFont val="Arial"/>
        <family val="2"/>
      </rPr>
      <t>S12258</t>
    </r>
  </si>
  <si>
    <t>Pesquisa Painel de Preços</t>
  </si>
  <si>
    <t>ET 25.05.0180
(B)</t>
  </si>
  <si>
    <t>ET 64.05.0153
(A)</t>
  </si>
  <si>
    <t>INDICE DE ATUALIZAÇÃO</t>
  </si>
  <si>
    <t>SINAPI ACUMULADO</t>
  </si>
  <si>
    <t>SINAPI ACUMULADO JUL/21 A DEZ/24</t>
  </si>
  <si>
    <t>SINAPI_Custo_Ref_Composicoes_Sintetico_DF_202412_NaoDesonerado REF:12/2024 ENGENHEIRO CIVIL DE OBRA SENIOR COM ENCARGOS COMPLEMENTARES</t>
  </si>
  <si>
    <t>SINAPI_Custo_Ref_Composicoes_Sintetico_DF_202412_NaoDesonerado  REF:12/2024  DESENHISTA PROJETISTA COM ENCARGOS COMPLEMENTARES</t>
  </si>
  <si>
    <t>MAPA ESTIMATIVO</t>
  </si>
  <si>
    <t xml:space="preserve">DICOM (SEI 15594968) </t>
  </si>
  <si>
    <r>
      <rPr>
        <b/>
        <sz val="8"/>
        <rFont val="Arial"/>
        <family val="2"/>
      </rPr>
      <t xml:space="preserve">
</t>
    </r>
  </si>
  <si>
    <r>
      <rPr>
        <b/>
        <sz val="8"/>
        <rFont val="Arial"/>
        <family val="2"/>
      </rPr>
      <t>COD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</si>
  <si>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</si>
  <si>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%</t>
    </r>
  </si>
  <si>
    <t/>
  </si>
  <si>
    <r>
      <rPr>
        <b/>
        <sz val="8"/>
        <rFont val="Arial"/>
        <family val="2"/>
      </rPr>
      <t>Benefício</t>
    </r>
  </si>
  <si>
    <r>
      <rPr>
        <sz val="8"/>
        <rFont val="Arial"/>
        <family val="2"/>
      </rPr>
      <t>S + G</t>
    </r>
  </si>
  <si>
    <r>
      <rPr>
        <sz val="8"/>
        <rFont val="Arial"/>
        <family val="2"/>
      </rPr>
      <t>Garantia/seguros</t>
    </r>
  </si>
  <si>
    <r>
      <rPr>
        <sz val="8"/>
        <rFont val="Arial"/>
        <family val="2"/>
      </rPr>
      <t>L</t>
    </r>
  </si>
  <si>
    <r>
      <rPr>
        <sz val="8"/>
        <rFont val="Arial"/>
        <family val="2"/>
      </rPr>
      <t>Lucro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</si>
  <si>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</si>
  <si>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Despesas Indiretas</t>
    </r>
  </si>
  <si>
    <r>
      <rPr>
        <sz val="8"/>
        <rFont val="Arial"/>
        <family val="2"/>
      </rPr>
      <t>AC</t>
    </r>
  </si>
  <si>
    <r>
      <rPr>
        <sz val="8"/>
        <rFont val="Arial"/>
        <family val="2"/>
      </rPr>
      <t>Administração central</t>
    </r>
  </si>
  <si>
    <r>
      <rPr>
        <sz val="8"/>
        <rFont val="Arial"/>
        <family val="2"/>
      </rPr>
      <t>DF</t>
    </r>
  </si>
  <si>
    <r>
      <rPr>
        <sz val="8"/>
        <rFont val="Arial"/>
        <family val="2"/>
      </rPr>
      <t>Despesas financeiras</t>
    </r>
  </si>
  <si>
    <r>
      <rPr>
        <sz val="8"/>
        <rFont val="Arial"/>
        <family val="2"/>
      </rPr>
      <t>R</t>
    </r>
  </si>
  <si>
    <r>
      <rPr>
        <sz val="8"/>
        <rFont val="Arial"/>
        <family val="2"/>
      </rPr>
      <t>Riscos</t>
    </r>
  </si>
  <si>
    <r>
      <rPr>
        <b/>
        <sz val="8"/>
        <rFont val="Arial"/>
        <family val="2"/>
      </rPr>
      <t>I</t>
    </r>
  </si>
  <si>
    <r>
      <rPr>
        <b/>
        <sz val="8"/>
        <rFont val="Arial"/>
        <family val="2"/>
      </rPr>
      <t>Impostos</t>
    </r>
  </si>
  <si>
    <r>
      <rPr>
        <sz val="8"/>
        <rFont val="Arial"/>
        <family val="2"/>
      </rPr>
      <t>COFINS</t>
    </r>
  </si>
  <si>
    <r>
      <rPr>
        <sz val="8"/>
        <rFont val="Arial"/>
        <family val="2"/>
      </rPr>
      <t>ISS</t>
    </r>
  </si>
  <si>
    <r>
      <rPr>
        <sz val="8"/>
        <rFont val="Arial"/>
        <family val="2"/>
      </rPr>
      <t>PIS</t>
    </r>
  </si>
  <si>
    <r>
      <rPr>
        <sz val="8"/>
        <rFont val="Arial"/>
        <family val="2"/>
      </rPr>
      <t>CPRB</t>
    </r>
  </si>
  <si>
    <r>
      <rPr>
        <b/>
        <sz val="10"/>
        <rFont val="Arial"/>
        <family val="2"/>
      </rPr>
      <t>BDI = 22,23%</t>
    </r>
  </si>
  <si>
    <r>
      <rPr>
        <b/>
        <sz val="10"/>
        <rFont val="Arial"/>
        <family val="2"/>
      </rPr>
      <t>(1+AC+S+R+G)*(1+DF)*(1+L)/(1-I)-1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</si>
</sst>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b/>
      <sz val="8"/>
      <name val="Arial"/>
      <family val="2"/>
    </font>
    <font>
      <sz val="7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4" fillId="0" borderId="0" xfId="1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3" fontId="3" fillId="0" borderId="0" xfId="1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43" fontId="3" fillId="0" borderId="0" xfId="0" applyNumberFormat="1" applyFont="1"/>
    <xf numFmtId="0" fontId="3" fillId="0" borderId="0" xfId="0" applyFont="1" applyAlignment="1">
      <alignment horizontal="center"/>
    </xf>
    <xf numFmtId="43" fontId="3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6" fillId="0" borderId="0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3" fontId="3" fillId="3" borderId="0" xfId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5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3" fontId="0" fillId="0" borderId="0" xfId="0" applyNumberFormat="1"/>
    <xf numFmtId="43" fontId="0" fillId="0" borderId="0" xfId="0" applyNumberForma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0" fontId="3" fillId="6" borderId="0" xfId="0" applyFont="1" applyFill="1"/>
    <xf numFmtId="10" fontId="3" fillId="4" borderId="0" xfId="2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43" fontId="3" fillId="0" borderId="0" xfId="1" applyFont="1" applyAlignment="1">
      <alignment horizontal="center" vertical="center" wrapText="1"/>
    </xf>
    <xf numFmtId="0" fontId="3" fillId="5" borderId="0" xfId="0" applyFont="1" applyFill="1" applyAlignment="1">
      <alignment vertical="center"/>
    </xf>
    <xf numFmtId="43" fontId="3" fillId="7" borderId="0" xfId="1" applyFont="1" applyFill="1" applyAlignment="1">
      <alignment vertical="center"/>
    </xf>
    <xf numFmtId="43" fontId="3" fillId="0" borderId="0" xfId="1" applyFont="1" applyAlignment="1">
      <alignment vertical="center"/>
    </xf>
    <xf numFmtId="43" fontId="3" fillId="0" borderId="0" xfId="1" applyFont="1" applyFill="1" applyAlignment="1">
      <alignment vertical="center"/>
    </xf>
    <xf numFmtId="164" fontId="3" fillId="7" borderId="0" xfId="2" applyNumberFormat="1" applyFont="1" applyFill="1" applyAlignment="1">
      <alignment vertical="center"/>
    </xf>
    <xf numFmtId="43" fontId="4" fillId="0" borderId="0" xfId="0" applyNumberFormat="1" applyFont="1"/>
    <xf numFmtId="0" fontId="0" fillId="0" borderId="0" xfId="0" applyAlignment="1" applyProtection="1">
      <alignment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7" borderId="0" xfId="0" applyFont="1" applyFill="1" applyAlignment="1">
      <alignment horizontal="center"/>
    </xf>
    <xf numFmtId="10" fontId="4" fillId="7" borderId="0" xfId="2" applyNumberFormat="1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10" fontId="4" fillId="3" borderId="0" xfId="2" applyNumberFormat="1" applyFont="1" applyFill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 applyProtection="1">
      <alignment horizontal="right" vertical="center" wrapText="1"/>
      <protection locked="0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4" fillId="3" borderId="0" xfId="0" applyFont="1" applyFill="1" applyAlignment="1">
      <alignment horizont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FF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E70E2223-3B6F-4D5F-9900-C63DC4A465C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7686675" cy="408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C49F-92AB-455D-8D9E-A0F1341BBA8C}">
  <sheetPr>
    <pageSetUpPr fitToPage="1"/>
  </sheetPr>
  <dimension ref="A2:AJ24"/>
  <sheetViews>
    <sheetView tabSelected="1" topLeftCell="B1" zoomScaleNormal="100" zoomScaleSheetLayoutView="100" workbookViewId="0">
      <pane ySplit="5" topLeftCell="A6" activePane="bottomLeft" state="frozen"/>
      <selection activeCell="D1" sqref="D1"/>
      <selection pane="bottomLeft" activeCell="G32" sqref="G31:G32"/>
    </sheetView>
  </sheetViews>
  <sheetFormatPr defaultRowHeight="12.75" x14ac:dyDescent="0.2"/>
  <cols>
    <col min="1" max="1" width="9.140625" style="4"/>
    <col min="2" max="2" width="6.7109375" style="4" bestFit="1" customWidth="1"/>
    <col min="3" max="3" width="19.28515625" style="10" customWidth="1"/>
    <col min="4" max="4" width="8.5703125" style="14" bestFit="1" customWidth="1"/>
    <col min="5" max="6" width="14.7109375" style="4" customWidth="1"/>
    <col min="7" max="7" width="30.5703125" style="4" customWidth="1"/>
    <col min="8" max="8" width="11.28515625" style="10" customWidth="1"/>
    <col min="9" max="9" width="9.42578125" style="14" customWidth="1"/>
    <col min="10" max="10" width="12.42578125" style="4" customWidth="1"/>
    <col min="11" max="11" width="16.7109375" style="4" customWidth="1"/>
    <col min="12" max="12" width="12.85546875" style="4" customWidth="1"/>
    <col min="13" max="13" width="6.5703125" style="4" customWidth="1"/>
    <col min="14" max="14" width="4.28515625" style="4" customWidth="1"/>
    <col min="15" max="15" width="9.28515625" style="4" hidden="1" customWidth="1"/>
    <col min="16" max="16" width="12.7109375" style="4" hidden="1" customWidth="1"/>
    <col min="17" max="17" width="13.7109375" style="4" hidden="1" customWidth="1"/>
    <col min="18" max="19" width="0" style="4" hidden="1" customWidth="1"/>
    <col min="20" max="16384" width="9.140625" style="4"/>
  </cols>
  <sheetData>
    <row r="2" spans="2:18" ht="15" customHeight="1" x14ac:dyDescent="0.2">
      <c r="J2" s="47" t="s">
        <v>69</v>
      </c>
      <c r="K2" s="47"/>
      <c r="L2" s="48">
        <v>0.24970000000000001</v>
      </c>
      <c r="O2" s="44" t="s">
        <v>74</v>
      </c>
      <c r="P2" s="44"/>
      <c r="Q2" s="44"/>
      <c r="R2" s="45"/>
    </row>
    <row r="3" spans="2:18" ht="35.25" customHeight="1" x14ac:dyDescent="0.2">
      <c r="J3" s="54" t="s">
        <v>71</v>
      </c>
      <c r="K3" s="54"/>
      <c r="L3" s="48"/>
      <c r="O3" s="44" t="s">
        <v>75</v>
      </c>
      <c r="P3" s="44"/>
      <c r="Q3" s="44"/>
      <c r="R3" s="45"/>
    </row>
    <row r="5" spans="2:18" ht="25.5" x14ac:dyDescent="0.2">
      <c r="B5" s="2" t="s">
        <v>0</v>
      </c>
      <c r="C5" s="2" t="s">
        <v>1</v>
      </c>
      <c r="D5" s="46" t="s">
        <v>2</v>
      </c>
      <c r="E5" s="46"/>
      <c r="F5" s="46"/>
      <c r="G5" s="2" t="s">
        <v>3</v>
      </c>
      <c r="H5" s="2" t="s">
        <v>4</v>
      </c>
      <c r="I5" s="2" t="s">
        <v>5</v>
      </c>
      <c r="J5" s="3" t="s">
        <v>6</v>
      </c>
      <c r="K5" s="3" t="s">
        <v>7</v>
      </c>
      <c r="P5" s="3" t="s">
        <v>6</v>
      </c>
      <c r="Q5" s="3" t="s">
        <v>7</v>
      </c>
    </row>
    <row r="6" spans="2:18" ht="51" x14ac:dyDescent="0.2">
      <c r="B6" s="46">
        <v>1</v>
      </c>
      <c r="C6" s="41" t="s">
        <v>8</v>
      </c>
      <c r="D6" s="5" t="s">
        <v>9</v>
      </c>
      <c r="E6" s="5" t="s">
        <v>57</v>
      </c>
      <c r="F6" s="5">
        <v>10775</v>
      </c>
      <c r="G6" s="6" t="s">
        <v>10</v>
      </c>
      <c r="H6" s="5" t="s">
        <v>11</v>
      </c>
      <c r="I6" s="25">
        <v>30</v>
      </c>
      <c r="J6" s="15">
        <v>731.07449999999994</v>
      </c>
      <c r="K6" s="7">
        <f>J6*I6</f>
        <v>21932.234999999997</v>
      </c>
      <c r="L6" s="12"/>
      <c r="N6" s="8"/>
      <c r="P6" s="27">
        <v>1728.17</v>
      </c>
      <c r="Q6" s="28">
        <f>P6*I6</f>
        <v>51845.100000000006</v>
      </c>
    </row>
    <row r="7" spans="2:18" ht="25.5" x14ac:dyDescent="0.2">
      <c r="B7" s="46"/>
      <c r="C7" s="41"/>
      <c r="D7" s="5" t="s">
        <v>12</v>
      </c>
      <c r="E7" s="5" t="s">
        <v>57</v>
      </c>
      <c r="F7" s="5">
        <v>98458</v>
      </c>
      <c r="G7" s="6" t="s">
        <v>13</v>
      </c>
      <c r="H7" s="5" t="s">
        <v>14</v>
      </c>
      <c r="I7" s="25">
        <v>20.16</v>
      </c>
      <c r="J7" s="15">
        <v>150.888778</v>
      </c>
      <c r="K7" s="7">
        <f>J7*I7</f>
        <v>3041.9177644800002</v>
      </c>
      <c r="L7" s="12"/>
      <c r="P7" s="27">
        <v>210.83</v>
      </c>
      <c r="Q7" s="28">
        <f>P7*I7</f>
        <v>4250.3328000000001</v>
      </c>
    </row>
    <row r="8" spans="2:18" x14ac:dyDescent="0.2">
      <c r="B8" s="46"/>
      <c r="C8" s="41"/>
      <c r="D8" s="5" t="s">
        <v>15</v>
      </c>
      <c r="E8" s="5" t="s">
        <v>58</v>
      </c>
      <c r="F8" s="5" t="s">
        <v>59</v>
      </c>
      <c r="G8" s="6" t="s">
        <v>16</v>
      </c>
      <c r="H8" s="5" t="s">
        <v>14</v>
      </c>
      <c r="I8" s="25">
        <v>1.5</v>
      </c>
      <c r="J8" s="15">
        <v>284.60667799999999</v>
      </c>
      <c r="K8" s="7">
        <f>J8*I8</f>
        <v>426.91001699999998</v>
      </c>
      <c r="L8" s="12"/>
      <c r="P8" s="27">
        <v>694.85</v>
      </c>
      <c r="Q8" s="28">
        <f>P8*I8</f>
        <v>1042.2750000000001</v>
      </c>
    </row>
    <row r="9" spans="2:18" x14ac:dyDescent="0.2">
      <c r="B9" s="1"/>
      <c r="C9" s="41"/>
      <c r="D9" s="41" t="s">
        <v>17</v>
      </c>
      <c r="E9" s="5" t="s">
        <v>57</v>
      </c>
      <c r="F9" s="5">
        <v>90779</v>
      </c>
      <c r="G9" s="43" t="s">
        <v>49</v>
      </c>
      <c r="H9" s="5" t="s">
        <v>54</v>
      </c>
      <c r="I9" s="5">
        <f>5*8</f>
        <v>40</v>
      </c>
      <c r="J9" s="17">
        <v>196.24</v>
      </c>
      <c r="K9" s="7">
        <f>I9*J9</f>
        <v>7849.6</v>
      </c>
      <c r="L9" s="11"/>
      <c r="M9" s="26" t="s">
        <v>72</v>
      </c>
    </row>
    <row r="10" spans="2:18" x14ac:dyDescent="0.2">
      <c r="B10" s="1"/>
      <c r="C10" s="41"/>
      <c r="D10" s="41"/>
      <c r="E10" s="5" t="s">
        <v>57</v>
      </c>
      <c r="F10" s="5" t="s">
        <v>60</v>
      </c>
      <c r="G10" s="43"/>
      <c r="H10" s="5" t="s">
        <v>54</v>
      </c>
      <c r="I10" s="5">
        <f>5*8</f>
        <v>40</v>
      </c>
      <c r="J10" s="17">
        <v>18.22</v>
      </c>
      <c r="K10" s="7">
        <f>I10*J10</f>
        <v>728.8</v>
      </c>
      <c r="L10" s="11"/>
      <c r="M10" s="26" t="s">
        <v>73</v>
      </c>
    </row>
    <row r="11" spans="2:18" x14ac:dyDescent="0.2">
      <c r="B11" s="1"/>
      <c r="C11" s="41"/>
      <c r="D11" s="41" t="s">
        <v>47</v>
      </c>
      <c r="E11" s="5" t="s">
        <v>61</v>
      </c>
      <c r="F11" s="5">
        <v>90779</v>
      </c>
      <c r="G11" s="43" t="s">
        <v>48</v>
      </c>
      <c r="H11" s="5" t="s">
        <v>54</v>
      </c>
      <c r="I11" s="5">
        <f>5*8</f>
        <v>40</v>
      </c>
      <c r="J11" s="17">
        <v>196.24</v>
      </c>
      <c r="K11" s="7">
        <f>I11*J11</f>
        <v>7849.6</v>
      </c>
      <c r="L11" s="11"/>
      <c r="M11" s="26" t="s">
        <v>72</v>
      </c>
    </row>
    <row r="12" spans="2:18" x14ac:dyDescent="0.2">
      <c r="B12" s="1"/>
      <c r="C12" s="41"/>
      <c r="D12" s="41"/>
      <c r="E12" s="5" t="s">
        <v>57</v>
      </c>
      <c r="F12" s="5" t="s">
        <v>60</v>
      </c>
      <c r="G12" s="43"/>
      <c r="H12" s="5" t="s">
        <v>54</v>
      </c>
      <c r="I12" s="5">
        <f>5*8</f>
        <v>40</v>
      </c>
      <c r="J12" s="17">
        <v>18.22</v>
      </c>
      <c r="K12" s="7">
        <f>I12*J12</f>
        <v>728.8</v>
      </c>
      <c r="L12" s="11"/>
      <c r="M12" s="26" t="s">
        <v>73</v>
      </c>
    </row>
    <row r="13" spans="2:18" ht="25.5" x14ac:dyDescent="0.2">
      <c r="B13" s="1"/>
      <c r="C13" s="41" t="s">
        <v>18</v>
      </c>
      <c r="D13" s="5" t="s">
        <v>19</v>
      </c>
      <c r="E13" s="5" t="s">
        <v>62</v>
      </c>
      <c r="F13" s="5" t="s">
        <v>64</v>
      </c>
      <c r="G13" s="6" t="s">
        <v>20</v>
      </c>
      <c r="H13" s="5" t="s">
        <v>21</v>
      </c>
      <c r="I13" s="5">
        <v>8</v>
      </c>
      <c r="J13" s="15">
        <v>344.06740400000001</v>
      </c>
      <c r="K13" s="7">
        <f>J13*I13</f>
        <v>2752.5392320000001</v>
      </c>
      <c r="L13" s="12"/>
      <c r="P13" s="27">
        <v>1724.26</v>
      </c>
      <c r="Q13" s="28">
        <f>P13*I13</f>
        <v>13794.08</v>
      </c>
    </row>
    <row r="14" spans="2:18" ht="25.5" x14ac:dyDescent="0.2">
      <c r="B14" s="1"/>
      <c r="C14" s="41"/>
      <c r="D14" s="5" t="s">
        <v>22</v>
      </c>
      <c r="E14" s="5" t="s">
        <v>63</v>
      </c>
      <c r="F14" s="5" t="s">
        <v>65</v>
      </c>
      <c r="G14" s="6" t="s">
        <v>23</v>
      </c>
      <c r="H14" s="5" t="s">
        <v>21</v>
      </c>
      <c r="I14" s="5">
        <v>8</v>
      </c>
      <c r="J14" s="15">
        <v>8123.05</v>
      </c>
      <c r="K14" s="7">
        <f>J14*I14</f>
        <v>64984.4</v>
      </c>
      <c r="L14" s="12"/>
      <c r="P14" s="27">
        <v>9898.2000000000007</v>
      </c>
      <c r="Q14" s="28">
        <f>P14*I14</f>
        <v>79185.600000000006</v>
      </c>
    </row>
    <row r="15" spans="2:18" ht="63.75" x14ac:dyDescent="0.2">
      <c r="B15" s="1"/>
      <c r="C15" s="5" t="s">
        <v>24</v>
      </c>
      <c r="D15" s="5" t="s">
        <v>25</v>
      </c>
      <c r="E15" s="41" t="s">
        <v>66</v>
      </c>
      <c r="F15" s="41"/>
      <c r="G15" s="6" t="s">
        <v>26</v>
      </c>
      <c r="H15" s="5" t="s">
        <v>21</v>
      </c>
      <c r="I15" s="5">
        <v>8</v>
      </c>
      <c r="J15" s="27">
        <v>29938.6</v>
      </c>
      <c r="K15" s="7">
        <f>J15*I15</f>
        <v>239508.8</v>
      </c>
      <c r="L15" s="12"/>
      <c r="P15" s="27">
        <v>29938.6</v>
      </c>
      <c r="Q15" s="28">
        <f>P15*I15</f>
        <v>239508.8</v>
      </c>
    </row>
    <row r="16" spans="2:18" ht="51" x14ac:dyDescent="0.2">
      <c r="B16" s="1"/>
      <c r="C16" s="5" t="s">
        <v>27</v>
      </c>
      <c r="D16" s="5" t="s">
        <v>28</v>
      </c>
      <c r="E16" s="42" t="s">
        <v>56</v>
      </c>
      <c r="F16" s="42"/>
      <c r="G16" s="6" t="s">
        <v>50</v>
      </c>
      <c r="H16" s="5" t="s">
        <v>21</v>
      </c>
      <c r="I16" s="5">
        <v>8</v>
      </c>
      <c r="J16" s="15">
        <v>8028.7601350000004</v>
      </c>
      <c r="K16" s="7">
        <f>J16*I16</f>
        <v>64230.081080000004</v>
      </c>
      <c r="L16" s="12"/>
      <c r="P16" s="27">
        <v>27285.14</v>
      </c>
      <c r="Q16" s="29">
        <f>P16*I16</f>
        <v>218281.12</v>
      </c>
    </row>
    <row r="17" spans="1:36" ht="102" x14ac:dyDescent="0.2">
      <c r="B17" s="1"/>
      <c r="C17" s="5" t="s">
        <v>33</v>
      </c>
      <c r="D17" s="5" t="s">
        <v>34</v>
      </c>
      <c r="E17" s="41" t="s">
        <v>66</v>
      </c>
      <c r="F17" s="41"/>
      <c r="G17" s="6" t="s">
        <v>53</v>
      </c>
      <c r="H17" s="5" t="s">
        <v>21</v>
      </c>
      <c r="I17" s="5">
        <v>4</v>
      </c>
      <c r="J17" s="15">
        <v>857456.22360500006</v>
      </c>
      <c r="K17" s="7">
        <f>J17*I17</f>
        <v>3429824.8944200003</v>
      </c>
      <c r="L17" s="12"/>
      <c r="P17" s="27">
        <v>942095.32</v>
      </c>
      <c r="Q17" s="11">
        <f>P17*I17</f>
        <v>3768381.28</v>
      </c>
    </row>
    <row r="18" spans="1:36" ht="102" x14ac:dyDescent="0.2">
      <c r="B18" s="1"/>
      <c r="C18" s="5" t="s">
        <v>35</v>
      </c>
      <c r="D18" s="5" t="s">
        <v>36</v>
      </c>
      <c r="E18" s="41" t="s">
        <v>66</v>
      </c>
      <c r="F18" s="41"/>
      <c r="G18" s="6" t="s">
        <v>51</v>
      </c>
      <c r="H18" s="5" t="s">
        <v>21</v>
      </c>
      <c r="I18" s="5">
        <v>2</v>
      </c>
      <c r="J18" s="15">
        <v>857456.22360500006</v>
      </c>
      <c r="K18" s="7">
        <f>J18*I18</f>
        <v>1714912.4472100001</v>
      </c>
      <c r="L18" s="12"/>
      <c r="P18" s="27">
        <v>862536.88</v>
      </c>
      <c r="Q18" s="11">
        <f>P18*I18</f>
        <v>1725073.76</v>
      </c>
    </row>
    <row r="19" spans="1:36" ht="102" x14ac:dyDescent="0.2">
      <c r="B19" s="1"/>
      <c r="C19" s="5" t="s">
        <v>37</v>
      </c>
      <c r="D19" s="5" t="s">
        <v>38</v>
      </c>
      <c r="E19" s="41" t="s">
        <v>66</v>
      </c>
      <c r="F19" s="41"/>
      <c r="G19" s="6" t="s">
        <v>52</v>
      </c>
      <c r="H19" s="5" t="s">
        <v>21</v>
      </c>
      <c r="I19" s="5">
        <v>2</v>
      </c>
      <c r="J19" s="15">
        <v>857456.22360500006</v>
      </c>
      <c r="K19" s="7">
        <f>J19*I19</f>
        <v>1714912.4472100001</v>
      </c>
      <c r="L19" s="12"/>
      <c r="P19" s="27">
        <v>874960.21</v>
      </c>
      <c r="Q19" s="11">
        <f>P19*I19</f>
        <v>1749920.42</v>
      </c>
    </row>
    <row r="20" spans="1:36" ht="51" x14ac:dyDescent="0.2">
      <c r="B20" s="1"/>
      <c r="C20" s="5" t="s">
        <v>39</v>
      </c>
      <c r="D20" s="5" t="s">
        <v>40</v>
      </c>
      <c r="E20" s="5" t="s">
        <v>57</v>
      </c>
      <c r="F20" s="5">
        <v>88493</v>
      </c>
      <c r="G20" s="6" t="s">
        <v>41</v>
      </c>
      <c r="H20" s="5" t="s">
        <v>14</v>
      </c>
      <c r="I20" s="5">
        <v>400</v>
      </c>
      <c r="J20" s="15">
        <v>12.097096000000001</v>
      </c>
      <c r="K20" s="7">
        <f>J20*I20</f>
        <v>4838.8384000000005</v>
      </c>
      <c r="L20" s="12"/>
      <c r="P20" s="27">
        <v>41.48</v>
      </c>
      <c r="Q20" s="11">
        <f>P20*I20</f>
        <v>16592</v>
      </c>
    </row>
    <row r="21" spans="1:36" s="22" customFormat="1" ht="25.5" x14ac:dyDescent="0.2">
      <c r="A21" s="4"/>
      <c r="B21" s="1"/>
      <c r="C21" s="5" t="s">
        <v>42</v>
      </c>
      <c r="D21" s="5" t="s">
        <v>43</v>
      </c>
      <c r="E21" s="6"/>
      <c r="F21" s="6"/>
      <c r="G21" s="6" t="s">
        <v>44</v>
      </c>
      <c r="H21" s="5" t="s">
        <v>45</v>
      </c>
      <c r="I21" s="5"/>
      <c r="J21" s="23">
        <v>0.2223</v>
      </c>
      <c r="K21" s="7">
        <f>K24*J21</f>
        <v>1618015.5095871324</v>
      </c>
      <c r="L21" s="21"/>
      <c r="M21" s="4"/>
      <c r="N21" s="11"/>
      <c r="O21" s="4"/>
      <c r="P21" s="30">
        <v>0.2326</v>
      </c>
      <c r="Q21" s="9">
        <f>Q24*P21</f>
        <v>1830067.6709902796</v>
      </c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ht="25.5" x14ac:dyDescent="0.2">
      <c r="C22" s="2"/>
      <c r="D22" s="2"/>
      <c r="E22" s="1"/>
      <c r="F22" s="1"/>
      <c r="G22" s="1"/>
      <c r="H22" s="2"/>
      <c r="I22" s="2"/>
      <c r="J22" s="3"/>
      <c r="K22" s="3">
        <f>K21+K24</f>
        <v>8896537.8199206106</v>
      </c>
      <c r="L22" s="13"/>
      <c r="P22" s="24" t="s">
        <v>46</v>
      </c>
      <c r="Q22" s="31">
        <f>Q21+Q24</f>
        <v>9697942.4387902785</v>
      </c>
    </row>
    <row r="24" spans="1:36" hidden="1" x14ac:dyDescent="0.2">
      <c r="K24" s="9">
        <f>SUM(K20+K19+K18+K17+K16+K14+K13+K8+K7+K6+K9+K10+K11+K12+K15)</f>
        <v>7278522.3103334792</v>
      </c>
      <c r="Q24" s="9">
        <f>SUM(Q20+Q19+Q18+Q17+Q16+Q14+Q13+Q8+Q7+Q6+Q15)</f>
        <v>7867874.7677999986</v>
      </c>
    </row>
  </sheetData>
  <mergeCells count="19">
    <mergeCell ref="O2:Q2"/>
    <mergeCell ref="R2:R3"/>
    <mergeCell ref="O3:Q3"/>
    <mergeCell ref="B6:B8"/>
    <mergeCell ref="L2:L3"/>
    <mergeCell ref="D5:F5"/>
    <mergeCell ref="J3:K3"/>
    <mergeCell ref="J2:K2"/>
    <mergeCell ref="C13:C14"/>
    <mergeCell ref="D9:D10"/>
    <mergeCell ref="G9:G10"/>
    <mergeCell ref="C6:C12"/>
    <mergeCell ref="D11:D12"/>
    <mergeCell ref="G11:G12"/>
    <mergeCell ref="E15:F15"/>
    <mergeCell ref="E16:F16"/>
    <mergeCell ref="E17:F17"/>
    <mergeCell ref="E18:F18"/>
    <mergeCell ref="E19:F19"/>
  </mergeCells>
  <pageMargins left="0.51181102362204722" right="0.51181102362204722" top="0.78740157480314965" bottom="0.78740157480314965" header="0.31496062992125984" footer="0.31496062992125984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41C9-4231-4710-AFEF-D61A80F1B208}">
  <dimension ref="C2:L11"/>
  <sheetViews>
    <sheetView workbookViewId="0">
      <selection activeCell="K20" sqref="K20"/>
    </sheetView>
  </sheetViews>
  <sheetFormatPr defaultRowHeight="15" x14ac:dyDescent="0.25"/>
  <cols>
    <col min="3" max="3" width="13.7109375" customWidth="1"/>
    <col min="4" max="4" width="15.140625" customWidth="1"/>
    <col min="5" max="5" width="52.5703125" customWidth="1"/>
    <col min="6" max="6" width="13.7109375" customWidth="1"/>
    <col min="7" max="7" width="14" customWidth="1"/>
    <col min="9" max="9" width="11" customWidth="1"/>
    <col min="10" max="10" width="12.7109375" customWidth="1"/>
  </cols>
  <sheetData>
    <row r="2" spans="3:12" x14ac:dyDescent="0.25">
      <c r="H2" s="47" t="s">
        <v>69</v>
      </c>
      <c r="I2" s="47"/>
      <c r="J2" s="47"/>
      <c r="K2" s="48">
        <v>0.24970000000000001</v>
      </c>
      <c r="L2" s="4"/>
    </row>
    <row r="3" spans="3:12" x14ac:dyDescent="0.25">
      <c r="H3" s="47" t="s">
        <v>70</v>
      </c>
      <c r="I3" s="47"/>
      <c r="J3" s="47"/>
      <c r="K3" s="48"/>
      <c r="L3" s="4"/>
    </row>
    <row r="4" spans="3:12" x14ac:dyDescent="0.25">
      <c r="H4" s="16"/>
      <c r="I4" s="4"/>
      <c r="J4" s="4"/>
      <c r="K4" s="4"/>
      <c r="L4" s="4"/>
    </row>
    <row r="5" spans="3:12" x14ac:dyDescent="0.25">
      <c r="C5" s="4" t="s">
        <v>27</v>
      </c>
      <c r="D5" s="4"/>
      <c r="E5" s="4"/>
      <c r="F5" s="4"/>
      <c r="G5" s="4"/>
      <c r="H5" s="16"/>
      <c r="I5" s="3" t="s">
        <v>6</v>
      </c>
      <c r="J5" s="3" t="s">
        <v>7</v>
      </c>
      <c r="K5" s="4"/>
      <c r="L5" s="4"/>
    </row>
    <row r="6" spans="3:12" ht="89.25" x14ac:dyDescent="0.25">
      <c r="C6" s="18" t="s">
        <v>67</v>
      </c>
      <c r="D6" s="6" t="s">
        <v>55</v>
      </c>
      <c r="E6" s="6" t="s">
        <v>29</v>
      </c>
      <c r="F6" s="5" t="s">
        <v>30</v>
      </c>
      <c r="G6" s="6">
        <v>500</v>
      </c>
      <c r="H6" s="20"/>
      <c r="I6" s="15">
        <v>27.718346</v>
      </c>
      <c r="J6" s="20">
        <f>G6*I6</f>
        <v>13859.173000000001</v>
      </c>
    </row>
    <row r="7" spans="3:12" ht="80.25" customHeight="1" x14ac:dyDescent="0.25">
      <c r="C7" s="18" t="s">
        <v>68</v>
      </c>
      <c r="D7" s="6" t="s">
        <v>31</v>
      </c>
      <c r="E7" s="6" t="s">
        <v>32</v>
      </c>
      <c r="F7" s="5" t="s">
        <v>14</v>
      </c>
      <c r="G7" s="6">
        <v>40</v>
      </c>
      <c r="H7" s="20"/>
      <c r="I7" s="15">
        <v>1259.2727</v>
      </c>
      <c r="J7" s="20">
        <f>G7*I7</f>
        <v>50370.907999999996</v>
      </c>
    </row>
    <row r="11" spans="3:12" x14ac:dyDescent="0.25">
      <c r="J11" s="19">
        <f>SUM(J6:J7)</f>
        <v>64230.080999999998</v>
      </c>
    </row>
  </sheetData>
  <mergeCells count="3">
    <mergeCell ref="H2:J2"/>
    <mergeCell ref="K2:K3"/>
    <mergeCell ref="H3:J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B3893-5817-4874-A1D8-D0F548C8908C}">
  <sheetPr>
    <outlinePr summaryBelow="0"/>
  </sheetPr>
  <dimension ref="A1:D26"/>
  <sheetViews>
    <sheetView workbookViewId="0">
      <selection activeCell="D13" sqref="D13"/>
    </sheetView>
  </sheetViews>
  <sheetFormatPr defaultRowHeight="15" x14ac:dyDescent="0.25"/>
  <cols>
    <col min="1" max="1" width="9.28515625" customWidth="1"/>
    <col min="2" max="2" width="60.28515625" customWidth="1"/>
    <col min="3" max="3" width="8.28515625" customWidth="1"/>
    <col min="4" max="4" width="37.42578125" customWidth="1"/>
  </cols>
  <sheetData>
    <row r="1" spans="1:4" ht="321.95" customHeight="1" x14ac:dyDescent="0.25">
      <c r="A1" s="53"/>
      <c r="B1" s="53"/>
      <c r="C1" s="53"/>
      <c r="D1" s="53"/>
    </row>
    <row r="2" spans="1:4" ht="12" customHeight="1" x14ac:dyDescent="0.25">
      <c r="A2" s="32"/>
      <c r="B2" s="49" t="s">
        <v>76</v>
      </c>
      <c r="C2" s="50"/>
      <c r="D2" s="50"/>
    </row>
    <row r="3" spans="1:4" ht="15" customHeight="1" x14ac:dyDescent="0.25">
      <c r="A3" s="33" t="s">
        <v>77</v>
      </c>
      <c r="B3" s="33" t="s">
        <v>78</v>
      </c>
      <c r="C3" s="33" t="s">
        <v>79</v>
      </c>
      <c r="D3" s="32"/>
    </row>
    <row r="4" spans="1:4" ht="8.1" customHeight="1" x14ac:dyDescent="0.25">
      <c r="A4" s="32"/>
      <c r="B4" s="49" t="s">
        <v>80</v>
      </c>
      <c r="C4" s="50"/>
      <c r="D4" s="32"/>
    </row>
    <row r="5" spans="1:4" ht="12.95" customHeight="1" x14ac:dyDescent="0.25">
      <c r="A5" s="32"/>
      <c r="B5" s="34" t="s">
        <v>81</v>
      </c>
      <c r="C5" s="32"/>
      <c r="D5" s="32"/>
    </row>
    <row r="6" spans="1:4" ht="12.95" customHeight="1" x14ac:dyDescent="0.25">
      <c r="A6" s="35" t="s">
        <v>82</v>
      </c>
      <c r="B6" s="36" t="s">
        <v>83</v>
      </c>
      <c r="C6" s="37">
        <v>0.8</v>
      </c>
      <c r="D6" s="32"/>
    </row>
    <row r="7" spans="1:4" ht="12.95" customHeight="1" x14ac:dyDescent="0.25">
      <c r="A7" s="35" t="s">
        <v>84</v>
      </c>
      <c r="B7" s="36" t="s">
        <v>85</v>
      </c>
      <c r="C7" s="37">
        <v>7.4</v>
      </c>
      <c r="D7" s="32"/>
    </row>
    <row r="8" spans="1:4" ht="15" customHeight="1" x14ac:dyDescent="0.25">
      <c r="A8" s="32"/>
      <c r="B8" s="38" t="s">
        <v>86</v>
      </c>
      <c r="C8" s="39">
        <v>8.2000000000000011</v>
      </c>
      <c r="D8" s="32"/>
    </row>
    <row r="9" spans="1:4" ht="15" customHeight="1" x14ac:dyDescent="0.25">
      <c r="A9" s="32"/>
      <c r="B9" s="49" t="s">
        <v>76</v>
      </c>
      <c r="C9" s="50"/>
      <c r="D9" s="32"/>
    </row>
    <row r="10" spans="1:4" ht="8.1" customHeight="1" x14ac:dyDescent="0.25">
      <c r="A10" s="32"/>
      <c r="B10" s="49" t="s">
        <v>80</v>
      </c>
      <c r="C10" s="50"/>
      <c r="D10" s="32"/>
    </row>
    <row r="11" spans="1:4" ht="12.95" customHeight="1" x14ac:dyDescent="0.25">
      <c r="A11" s="32"/>
      <c r="B11" s="34" t="s">
        <v>87</v>
      </c>
      <c r="C11" s="32"/>
      <c r="D11" s="32"/>
    </row>
    <row r="12" spans="1:4" ht="12.95" customHeight="1" x14ac:dyDescent="0.25">
      <c r="A12" s="35" t="s">
        <v>88</v>
      </c>
      <c r="B12" s="36" t="s">
        <v>89</v>
      </c>
      <c r="C12" s="37">
        <v>4</v>
      </c>
      <c r="D12" s="32"/>
    </row>
    <row r="13" spans="1:4" ht="12.95" customHeight="1" x14ac:dyDescent="0.25">
      <c r="A13" s="35" t="s">
        <v>90</v>
      </c>
      <c r="B13" s="36" t="s">
        <v>91</v>
      </c>
      <c r="C13" s="37">
        <v>1.23</v>
      </c>
      <c r="D13" s="32"/>
    </row>
    <row r="14" spans="1:4" ht="12.95" customHeight="1" x14ac:dyDescent="0.25">
      <c r="A14" s="35" t="s">
        <v>92</v>
      </c>
      <c r="B14" s="36" t="s">
        <v>93</v>
      </c>
      <c r="C14" s="37">
        <v>1.27</v>
      </c>
      <c r="D14" s="32"/>
    </row>
    <row r="15" spans="1:4" ht="15" customHeight="1" x14ac:dyDescent="0.25">
      <c r="A15" s="32"/>
      <c r="B15" s="38" t="s">
        <v>86</v>
      </c>
      <c r="C15" s="39">
        <v>6.5</v>
      </c>
      <c r="D15" s="32"/>
    </row>
    <row r="16" spans="1:4" ht="15" customHeight="1" x14ac:dyDescent="0.25">
      <c r="A16" s="32"/>
      <c r="B16" s="49" t="s">
        <v>76</v>
      </c>
      <c r="C16" s="50"/>
      <c r="D16" s="32"/>
    </row>
    <row r="17" spans="1:4" ht="8.1" customHeight="1" x14ac:dyDescent="0.25">
      <c r="A17" s="32"/>
      <c r="B17" s="49" t="s">
        <v>80</v>
      </c>
      <c r="C17" s="50"/>
      <c r="D17" s="32"/>
    </row>
    <row r="18" spans="1:4" ht="12.95" customHeight="1" x14ac:dyDescent="0.25">
      <c r="A18" s="40" t="s">
        <v>94</v>
      </c>
      <c r="B18" s="34" t="s">
        <v>95</v>
      </c>
      <c r="C18" s="32"/>
      <c r="D18" s="32"/>
    </row>
    <row r="19" spans="1:4" ht="12.95" customHeight="1" x14ac:dyDescent="0.25">
      <c r="A19" s="35" t="s">
        <v>80</v>
      </c>
      <c r="B19" s="36" t="s">
        <v>96</v>
      </c>
      <c r="C19" s="37">
        <v>3</v>
      </c>
      <c r="D19" s="32"/>
    </row>
    <row r="20" spans="1:4" ht="12.95" customHeight="1" x14ac:dyDescent="0.25">
      <c r="A20" s="35" t="s">
        <v>80</v>
      </c>
      <c r="B20" s="36" t="s">
        <v>97</v>
      </c>
      <c r="C20" s="37">
        <v>2</v>
      </c>
      <c r="D20" s="32"/>
    </row>
    <row r="21" spans="1:4" ht="12.95" customHeight="1" x14ac:dyDescent="0.25">
      <c r="A21" s="35" t="s">
        <v>80</v>
      </c>
      <c r="B21" s="36" t="s">
        <v>98</v>
      </c>
      <c r="C21" s="37">
        <v>0.65</v>
      </c>
      <c r="D21" s="32"/>
    </row>
    <row r="22" spans="1:4" ht="12.95" customHeight="1" x14ac:dyDescent="0.25">
      <c r="A22" s="35" t="s">
        <v>80</v>
      </c>
      <c r="B22" s="36" t="s">
        <v>99</v>
      </c>
      <c r="C22" s="37">
        <v>0</v>
      </c>
      <c r="D22" s="32"/>
    </row>
    <row r="23" spans="1:4" ht="15" customHeight="1" x14ac:dyDescent="0.25">
      <c r="A23" s="32"/>
      <c r="B23" s="38" t="s">
        <v>86</v>
      </c>
      <c r="C23" s="39">
        <v>5.65</v>
      </c>
      <c r="D23" s="32"/>
    </row>
    <row r="24" spans="1:4" ht="15" customHeight="1" x14ac:dyDescent="0.25">
      <c r="A24" s="32"/>
      <c r="B24" s="49" t="s">
        <v>76</v>
      </c>
      <c r="C24" s="50"/>
      <c r="D24" s="32"/>
    </row>
    <row r="25" spans="1:4" ht="26.1" customHeight="1" x14ac:dyDescent="0.25">
      <c r="A25" s="32"/>
      <c r="B25" s="51" t="s">
        <v>100</v>
      </c>
      <c r="C25" s="52"/>
      <c r="D25" s="32"/>
    </row>
    <row r="26" spans="1:4" ht="24" customHeight="1" x14ac:dyDescent="0.25">
      <c r="A26" s="32"/>
      <c r="B26" s="51" t="s">
        <v>101</v>
      </c>
      <c r="C26" s="52"/>
      <c r="D26" s="52"/>
    </row>
  </sheetData>
  <mergeCells count="10">
    <mergeCell ref="B17:C17"/>
    <mergeCell ref="B24:C24"/>
    <mergeCell ref="B25:C25"/>
    <mergeCell ref="B26:D26"/>
    <mergeCell ref="A1:D1"/>
    <mergeCell ref="B2:D2"/>
    <mergeCell ref="B4:C4"/>
    <mergeCell ref="B9:C9"/>
    <mergeCell ref="B10:C10"/>
    <mergeCell ref="B16:C16"/>
  </mergeCells>
  <pageMargins left="0.27777777777777779" right="0.27777777777777779" top="0.27777777777777779" bottom="0.27777777777777779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</vt:lpstr>
      <vt:lpstr>composição item 4.1</vt:lpstr>
      <vt:lpstr>BDI_diedro</vt:lpstr>
      <vt:lpstr>JR_PAGE_ANCHOR_11_1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Pricila Chaves Mello</dc:creator>
  <cp:lastModifiedBy>pricila mello</cp:lastModifiedBy>
  <cp:lastPrinted>2025-04-09T14:06:42Z</cp:lastPrinted>
  <dcterms:created xsi:type="dcterms:W3CDTF">2024-08-30T14:32:48Z</dcterms:created>
  <dcterms:modified xsi:type="dcterms:W3CDTF">2025-04-09T14:24:35Z</dcterms:modified>
</cp:coreProperties>
</file>